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8601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21" i="1"/>
  <c r="N20" i="1"/>
  <c r="P20" i="1"/>
  <c r="Q20" i="1"/>
  <c r="Q21" i="1"/>
  <c r="M20" i="1"/>
  <c r="J20" i="1"/>
  <c r="I20" i="1"/>
  <c r="P11" i="1" l="1"/>
  <c r="Q11" i="1" s="1"/>
  <c r="P12" i="1"/>
  <c r="Q12" i="1" s="1"/>
  <c r="P13" i="1"/>
  <c r="Q13" i="1" s="1"/>
  <c r="P14" i="1"/>
  <c r="Q14" i="1" s="1"/>
  <c r="M11" i="1"/>
  <c r="N11" i="1"/>
  <c r="M12" i="1"/>
  <c r="N12" i="1"/>
  <c r="M13" i="1"/>
  <c r="N13" i="1"/>
  <c r="M14" i="1"/>
  <c r="N14" i="1"/>
  <c r="J11" i="1"/>
  <c r="J12" i="1"/>
  <c r="J13" i="1"/>
  <c r="J14" i="1"/>
  <c r="J15" i="1"/>
  <c r="J16" i="1"/>
  <c r="J17" i="1"/>
  <c r="J18" i="1"/>
  <c r="J19" i="1"/>
  <c r="I11" i="1"/>
  <c r="I12" i="1"/>
  <c r="I13" i="1"/>
  <c r="I14" i="1"/>
  <c r="I15" i="1"/>
  <c r="I16" i="1"/>
  <c r="I17" i="1"/>
  <c r="I18" i="1"/>
  <c r="I19" i="1"/>
  <c r="G11" i="1"/>
  <c r="G12" i="1"/>
  <c r="G13" i="1"/>
  <c r="G14" i="1"/>
  <c r="G15" i="1"/>
  <c r="G16" i="1"/>
  <c r="G17" i="1"/>
  <c r="G18" i="1"/>
  <c r="G19" i="1"/>
  <c r="F19" i="2" l="1"/>
  <c r="F20" i="2"/>
  <c r="F21" i="2"/>
  <c r="F22" i="2"/>
  <c r="F23" i="2"/>
  <c r="F18" i="2"/>
  <c r="P16" i="1" l="1"/>
  <c r="Q16" i="1" s="1"/>
  <c r="P17" i="1"/>
  <c r="Q17" i="1" s="1"/>
  <c r="P18" i="1"/>
  <c r="Q18" i="1" s="1"/>
  <c r="P19" i="1"/>
  <c r="Q19" i="1" s="1"/>
  <c r="N16" i="1"/>
  <c r="N17" i="1"/>
  <c r="N18" i="1"/>
  <c r="N19" i="1"/>
  <c r="M16" i="1"/>
  <c r="M17" i="1"/>
  <c r="M18" i="1"/>
  <c r="M19" i="1"/>
  <c r="P15" i="1"/>
  <c r="Q15" i="1" s="1"/>
  <c r="P10" i="1"/>
  <c r="Q10" i="1" s="1"/>
  <c r="N15" i="1"/>
  <c r="N10" i="1"/>
  <c r="M15" i="1"/>
  <c r="M10" i="1"/>
  <c r="J10" i="1"/>
  <c r="I10" i="1"/>
  <c r="Q22" i="1" l="1"/>
  <c r="G10" i="1" l="1"/>
  <c r="G22" i="1" l="1"/>
  <c r="Q23" i="1" l="1"/>
  <c r="Q24" i="1" s="1"/>
  <c r="F3" i="1"/>
  <c r="G23" i="1" l="1"/>
  <c r="G24" i="1" s="1"/>
</calcChain>
</file>

<file path=xl/sharedStrings.xml><?xml version="1.0" encoding="utf-8"?>
<sst xmlns="http://schemas.openxmlformats.org/spreadsheetml/2006/main" count="67" uniqueCount="44">
  <si>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</si>
  <si>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</si>
  <si>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</si>
  <si>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</si>
  <si>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</si>
  <si>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</si>
  <si>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</si>
  <si>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</si>
  <si>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</si>
  <si>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</si>
  <si>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</si>
  <si>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</si>
  <si>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</si>
  <si>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</si>
  <si>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</si>
  <si>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"ПЭС"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</si>
  <si>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</si>
  <si>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</si>
  <si>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</si>
  <si>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</si>
  <si>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</si>
  <si>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</si>
  <si>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</si>
  <si>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2. филиал АО "ДРСК" "Приморские электрические сети"</t>
  </si>
  <si>
    <t>АС-120/19</t>
  </si>
  <si>
    <t>АС-25/4,2</t>
  </si>
  <si>
    <t>АС-35/6,2</t>
  </si>
  <si>
    <t>АС-50/8</t>
  </si>
  <si>
    <t>АС-70/11</t>
  </si>
  <si>
    <t>т</t>
  </si>
  <si>
    <t>АС-95/16</t>
  </si>
  <si>
    <t>Шт.</t>
  </si>
  <si>
    <t>Сервисный барабан с алюминиевым кабелем AXCES 3x70/25-35 (350 м) и концевыми муфтами AXCES70-35-350М-К22-CC.</t>
  </si>
  <si>
    <t>Вязка анкерная спи-ральная для кабеля AXCES. PLP200</t>
  </si>
  <si>
    <t>Зажим соединитель-ный плашечный, SL37.2</t>
  </si>
  <si>
    <t>Зажим поддерживаю-щий для универсаль-ного кабеля. SO150</t>
  </si>
  <si>
    <t>Талреп. SO155.1</t>
  </si>
  <si>
    <t>Крюк сквозной, SOT101.1R</t>
  </si>
  <si>
    <t>Крюк сквозной, SOT21.116R</t>
  </si>
  <si>
    <t>комп.</t>
  </si>
  <si>
    <t>Кронштейн для ОПН и кабеля, SH536R</t>
  </si>
  <si>
    <t>Концевая муфта наружной установки для трехжильного ка-беля с СПЭ изоляцией напряжением 35 кВ, COT1.4202L</t>
  </si>
  <si>
    <t>Дополнительный ком-плект для экранирова-ния жил, STE5.1</t>
  </si>
  <si>
    <t>Кабельный транспортер (полуприцеп)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</si>
</sst>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 style="medium">
        <color rgb="FF002060"/>
      </right>
      <top/>
      <bottom/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2060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07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5" borderId="21" xfId="0" applyFont="1" applyFill="1" applyBorder="1" applyAlignment="1">
      <alignment horizontal="center"/>
    </xf>
    <xf numFmtId="49" fontId="7" fillId="5" borderId="9" xfId="0" applyNumberFormat="1" applyFont="1" applyFill="1" applyBorder="1" applyAlignment="1">
      <alignment horizontal="left" vertical="top" wrapText="1"/>
    </xf>
    <xf numFmtId="3" fontId="7" fillId="5" borderId="5" xfId="0" applyNumberFormat="1" applyFont="1" applyFill="1" applyBorder="1" applyAlignment="1">
      <alignment horizontal="center" vertical="top" wrapText="1"/>
    </xf>
    <xf numFmtId="4" fontId="7" fillId="5" borderId="5" xfId="0" applyNumberFormat="1" applyFont="1" applyFill="1" applyBorder="1" applyAlignment="1">
      <alignment horizontal="center" vertical="top" wrapText="1"/>
    </xf>
    <xf numFmtId="164" fontId="7" fillId="5" borderId="5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 applyProtection="1">
      <alignment horizontal="left" vertical="top" wrapText="1"/>
      <protection locked="0"/>
    </xf>
    <xf numFmtId="4" fontId="2" fillId="2" borderId="19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3" xfId="0" applyNumberFormat="1" applyFont="1" applyFill="1" applyBorder="1" applyAlignment="1" applyProtection="1">
      <alignment horizontal="left" vertical="top" wrapText="1"/>
      <protection locked="0"/>
    </xf>
    <xf numFmtId="4" fontId="2" fillId="2" borderId="23" xfId="0" applyNumberFormat="1" applyFont="1" applyFill="1" applyBorder="1" applyAlignment="1" applyProtection="1">
      <alignment horizontal="center" vertical="top" wrapText="1"/>
      <protection locked="0"/>
    </xf>
    <xf numFmtId="4" fontId="7" fillId="5" borderId="24" xfId="0" applyNumberFormat="1" applyFont="1" applyFill="1" applyBorder="1" applyAlignment="1">
      <alignment horizontal="center" vertical="top" wrapText="1"/>
    </xf>
    <xf numFmtId="4" fontId="7" fillId="5" borderId="20" xfId="0" applyNumberFormat="1" applyFont="1" applyFill="1" applyBorder="1" applyAlignment="1">
      <alignment horizontal="center" vertical="top" wrapText="1"/>
    </xf>
    <xf numFmtId="4" fontId="1" fillId="5" borderId="22" xfId="0" applyNumberFormat="1" applyFont="1" applyFill="1" applyBorder="1" applyAlignment="1" applyProtection="1">
      <alignment horizontal="center" vertical="top" wrapText="1"/>
    </xf>
    <xf numFmtId="4" fontId="6" fillId="4" borderId="27" xfId="0" applyNumberFormat="1" applyFont="1" applyFill="1" applyBorder="1" applyAlignment="1">
      <alignment horizontal="center" vertical="center" wrapText="1"/>
    </xf>
    <xf numFmtId="9" fontId="2" fillId="2" borderId="18" xfId="0" applyNumberFormat="1" applyFont="1" applyFill="1" applyBorder="1" applyAlignment="1" applyProtection="1">
      <alignment horizontal="center" vertical="top" wrapText="1"/>
    </xf>
    <xf numFmtId="4" fontId="7" fillId="4" borderId="17" xfId="0" applyNumberFormat="1" applyFont="1" applyFill="1" applyBorder="1" applyAlignment="1">
      <alignment horizontal="center" vertical="top" wrapText="1"/>
    </xf>
    <xf numFmtId="4" fontId="7" fillId="4" borderId="16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4" fontId="2" fillId="4" borderId="38" xfId="0" applyNumberFormat="1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top" wrapText="1"/>
    </xf>
    <xf numFmtId="0" fontId="6" fillId="2" borderId="0" xfId="0" applyFont="1" applyFill="1" applyBorder="1" applyAlignment="1"/>
    <xf numFmtId="4" fontId="2" fillId="5" borderId="30" xfId="0" applyNumberFormat="1" applyFont="1" applyFill="1" applyBorder="1" applyAlignment="1" applyProtection="1">
      <alignment horizontal="center" vertical="center" wrapText="1"/>
    </xf>
    <xf numFmtId="4" fontId="4" fillId="0" borderId="31" xfId="1" applyNumberFormat="1" applyFont="1" applyBorder="1" applyAlignment="1">
      <alignment horizontal="right" vertical="top"/>
    </xf>
    <xf numFmtId="4" fontId="5" fillId="4" borderId="17" xfId="0" applyNumberFormat="1" applyFont="1" applyFill="1" applyBorder="1" applyAlignment="1">
      <alignment horizontal="center" vertical="top" wrapText="1"/>
    </xf>
    <xf numFmtId="4" fontId="5" fillId="4" borderId="16" xfId="0" applyNumberFormat="1" applyFont="1" applyFill="1" applyBorder="1" applyAlignment="1">
      <alignment horizontal="center" vertical="top" wrapText="1"/>
    </xf>
    <xf numFmtId="0" fontId="4" fillId="0" borderId="42" xfId="1" applyNumberFormat="1" applyFont="1" applyBorder="1" applyAlignment="1">
      <alignment horizontal="left" vertical="top" wrapText="1"/>
    </xf>
    <xf numFmtId="0" fontId="4" fillId="0" borderId="42" xfId="1" applyNumberFormat="1" applyFont="1" applyBorder="1" applyAlignment="1">
      <alignment horizontal="right" vertical="top"/>
    </xf>
    <xf numFmtId="165" fontId="4" fillId="0" borderId="31" xfId="1" applyNumberFormat="1" applyFont="1" applyBorder="1" applyAlignment="1">
      <alignment horizontal="right" vertical="top"/>
    </xf>
    <xf numFmtId="0" fontId="5" fillId="0" borderId="29" xfId="0" applyFont="1" applyBorder="1" applyAlignment="1">
      <alignment horizontal="center" vertical="center"/>
    </xf>
    <xf numFmtId="165" fontId="4" fillId="0" borderId="43" xfId="1" applyNumberFormat="1" applyFont="1" applyBorder="1" applyAlignment="1">
      <alignment horizontal="right" vertical="top"/>
    </xf>
    <xf numFmtId="4" fontId="4" fillId="0" borderId="43" xfId="1" applyNumberFormat="1" applyFont="1" applyBorder="1" applyAlignment="1">
      <alignment horizontal="right" vertical="top"/>
    </xf>
    <xf numFmtId="0" fontId="7" fillId="0" borderId="44" xfId="0" applyFont="1" applyBorder="1" applyAlignment="1">
      <alignment horizontal="center" vertical="top" wrapText="1"/>
    </xf>
    <xf numFmtId="49" fontId="7" fillId="5" borderId="45" xfId="0" applyNumberFormat="1" applyFont="1" applyFill="1" applyBorder="1" applyAlignment="1">
      <alignment horizontal="left" vertical="top" wrapText="1"/>
    </xf>
    <xf numFmtId="3" fontId="7" fillId="5" borderId="9" xfId="0" applyNumberFormat="1" applyFont="1" applyFill="1" applyBorder="1" applyAlignment="1">
      <alignment horizontal="center" vertical="top" wrapText="1"/>
    </xf>
    <xf numFmtId="49" fontId="2" fillId="2" borderId="22" xfId="0" applyNumberFormat="1" applyFont="1" applyFill="1" applyBorder="1" applyAlignment="1" applyProtection="1">
      <alignment horizontal="left" vertical="top" wrapText="1"/>
      <protection locked="0"/>
    </xf>
    <xf numFmtId="4" fontId="7" fillId="5" borderId="46" xfId="0" applyNumberFormat="1" applyFont="1" applyFill="1" applyBorder="1" applyAlignment="1">
      <alignment horizontal="center" vertical="top" wrapText="1"/>
    </xf>
    <xf numFmtId="4" fontId="2" fillId="2" borderId="22" xfId="0" applyNumberFormat="1" applyFont="1" applyFill="1" applyBorder="1" applyAlignment="1" applyProtection="1">
      <alignment horizontal="center" vertical="top" wrapText="1"/>
      <protection locked="0"/>
    </xf>
    <xf numFmtId="164" fontId="7" fillId="5" borderId="45" xfId="0" applyNumberFormat="1" applyFont="1" applyFill="1" applyBorder="1" applyAlignment="1">
      <alignment horizontal="center" vertical="top" wrapText="1"/>
    </xf>
    <xf numFmtId="4" fontId="7" fillId="5" borderId="22" xfId="0" applyNumberFormat="1" applyFont="1" applyFill="1" applyBorder="1" applyAlignment="1">
      <alignment horizontal="center" vertical="top" wrapText="1"/>
    </xf>
    <xf numFmtId="9" fontId="2" fillId="2" borderId="48" xfId="0" applyNumberFormat="1" applyFont="1" applyFill="1" applyBorder="1" applyAlignment="1" applyProtection="1">
      <alignment horizontal="center" vertical="top" wrapText="1"/>
    </xf>
    <xf numFmtId="4" fontId="6" fillId="4" borderId="22" xfId="0" applyNumberFormat="1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4" fontId="13" fillId="0" borderId="29" xfId="0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4" fontId="5" fillId="0" borderId="0" xfId="0" applyNumberFormat="1" applyFont="1"/>
    <xf numFmtId="0" fontId="11" fillId="2" borderId="29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0" fontId="11" fillId="0" borderId="50" xfId="0" applyFont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5" fillId="5" borderId="51" xfId="0" applyFont="1" applyFill="1" applyBorder="1" applyAlignment="1">
      <alignment horizontal="center"/>
    </xf>
    <xf numFmtId="49" fontId="7" fillId="5" borderId="34" xfId="0" applyNumberFormat="1" applyFont="1" applyFill="1" applyBorder="1" applyAlignment="1">
      <alignment horizontal="left" vertical="top" wrapText="1"/>
    </xf>
    <xf numFmtId="3" fontId="7" fillId="5" borderId="19" xfId="0" applyNumberFormat="1" applyFont="1" applyFill="1" applyBorder="1" applyAlignment="1">
      <alignment horizontal="center" vertical="top" wrapText="1"/>
    </xf>
    <xf numFmtId="4" fontId="7" fillId="5" borderId="19" xfId="0" applyNumberFormat="1" applyFont="1" applyFill="1" applyBorder="1" applyAlignment="1">
      <alignment horizontal="center" vertical="top" wrapText="1"/>
    </xf>
    <xf numFmtId="164" fontId="7" fillId="5" borderId="19" xfId="0" applyNumberFormat="1" applyFont="1" applyFill="1" applyBorder="1" applyAlignment="1">
      <alignment horizontal="center" vertical="top" wrapText="1"/>
    </xf>
    <xf numFmtId="4" fontId="6" fillId="5" borderId="24" xfId="0" applyNumberFormat="1" applyFont="1" applyFill="1" applyBorder="1" applyAlignment="1">
      <alignment horizontal="center" vertical="top" wrapText="1"/>
    </xf>
    <xf numFmtId="49" fontId="7" fillId="5" borderId="22" xfId="0" applyNumberFormat="1" applyFont="1" applyFill="1" applyBorder="1" applyAlignment="1">
      <alignment horizontal="left" vertical="top" wrapText="1"/>
    </xf>
    <xf numFmtId="3" fontId="7" fillId="5" borderId="22" xfId="0" applyNumberFormat="1" applyFont="1" applyFill="1" applyBorder="1" applyAlignment="1">
      <alignment horizontal="center" vertical="top" wrapText="1"/>
    </xf>
    <xf numFmtId="164" fontId="7" fillId="5" borderId="22" xfId="0" applyNumberFormat="1" applyFont="1" applyFill="1" applyBorder="1" applyAlignment="1">
      <alignment horizontal="center" vertical="top" wrapText="1"/>
    </xf>
    <xf numFmtId="0" fontId="6" fillId="6" borderId="22" xfId="0" applyFont="1" applyFill="1" applyBorder="1" applyAlignment="1">
      <alignment horizontal="center"/>
    </xf>
    <xf numFmtId="0" fontId="6" fillId="6" borderId="31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4" fontId="1" fillId="4" borderId="28" xfId="0" applyNumberFormat="1" applyFont="1" applyFill="1" applyBorder="1" applyAlignment="1" applyProtection="1">
      <alignment horizontal="right" vertical="center" wrapText="1"/>
    </xf>
    <xf numFmtId="4" fontId="1" fillId="4" borderId="26" xfId="0" applyNumberFormat="1" applyFont="1" applyFill="1" applyBorder="1" applyAlignment="1" applyProtection="1">
      <alignment horizontal="right" vertical="center" wrapText="1"/>
    </xf>
    <xf numFmtId="4" fontId="1" fillId="4" borderId="25" xfId="0" applyNumberFormat="1" applyFont="1" applyFill="1" applyBorder="1" applyAlignment="1" applyProtection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" fontId="2" fillId="4" borderId="14" xfId="0" applyNumberFormat="1" applyFont="1" applyFill="1" applyBorder="1" applyAlignment="1" applyProtection="1">
      <alignment horizontal="right" vertical="top" wrapText="1"/>
    </xf>
    <xf numFmtId="4" fontId="2" fillId="4" borderId="15" xfId="0" applyNumberFormat="1" applyFont="1" applyFill="1" applyBorder="1" applyAlignment="1" applyProtection="1">
      <alignment horizontal="right" vertical="top" wrapText="1"/>
    </xf>
    <xf numFmtId="4" fontId="2" fillId="4" borderId="10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" fillId="4" borderId="13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 applyProtection="1">
      <alignment horizontal="right" vertical="top" wrapText="1"/>
    </xf>
    <xf numFmtId="4" fontId="2" fillId="4" borderId="47" xfId="0" applyNumberFormat="1" applyFont="1" applyFill="1" applyBorder="1" applyAlignment="1" applyProtection="1">
      <alignment horizontal="right" vertical="top" wrapText="1"/>
    </xf>
    <xf numFmtId="4" fontId="2" fillId="4" borderId="45" xfId="0" applyNumberFormat="1" applyFont="1" applyFill="1" applyBorder="1" applyAlignment="1" applyProtection="1">
      <alignment horizontal="right" vertical="top" wrapText="1"/>
    </xf>
    <xf numFmtId="4" fontId="1" fillId="4" borderId="2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left" vertical="top" wrapText="1"/>
    </xf>
    <xf numFmtId="0" fontId="6" fillId="6" borderId="22" xfId="0" applyFont="1" applyFill="1" applyBorder="1" applyAlignment="1">
      <alignment horizontal="left"/>
    </xf>
    <xf numFmtId="0" fontId="5" fillId="6" borderId="49" xfId="0" applyFont="1" applyFill="1" applyBorder="1" applyAlignment="1">
      <alignment horizontal="left"/>
    </xf>
    <xf numFmtId="0" fontId="6" fillId="5" borderId="41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5" fillId="5" borderId="34" xfId="0" applyFont="1" applyFill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zoomScale="70" zoomScaleNormal="70" workbookViewId="0">
      <selection activeCell="B1" sqref="B1:Q1"/>
    </sheetView>
  </sheetViews>
  <sheetFormatPr defaultColWidth="9.140625" defaultRowHeight="15.75" x14ac:dyDescent="0.25"/>
  <cols>
    <col min="1" max="1" width="4.5703125" style="1" customWidth="1"/>
    <col min="2" max="2" width="9.140625" style="1" customWidth="1"/>
    <col min="3" max="3" width="39.28515625" style="1" customWidth="1"/>
    <col min="4" max="4" width="7.140625" style="1" customWidth="1"/>
    <col min="5" max="5" width="17.140625" style="1" customWidth="1"/>
    <col min="6" max="6" width="16.7109375" style="1" customWidth="1"/>
    <col min="7" max="7" width="22.85546875" style="1" customWidth="1"/>
    <col min="8" max="9" width="9.140625" style="1"/>
    <col min="10" max="10" width="36.5703125" style="1" customWidth="1"/>
    <col min="11" max="11" width="21.28515625" style="1" customWidth="1"/>
    <col min="12" max="12" width="23.5703125" style="1" customWidth="1"/>
    <col min="13" max="13" width="7.28515625" style="1" customWidth="1"/>
    <col min="14" max="14" width="15" style="1" customWidth="1"/>
    <col min="15" max="15" width="13.85546875" style="1" customWidth="1"/>
    <col min="16" max="16" width="8.7109375" style="1" customWidth="1"/>
    <col min="17" max="17" width="22.7109375" style="1" customWidth="1"/>
    <col min="18" max="16384" width="9.140625" style="1"/>
  </cols>
  <sheetData>
    <row r="1" spans="1:27" ht="34.5" customHeight="1" x14ac:dyDescent="0.25">
      <c r="B1" s="77" t="s">
        <v>19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6.5" thickBo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customFormat="1" ht="34.5" customHeight="1" thickBot="1" x14ac:dyDescent="0.3">
      <c r="B3" s="78" t="s">
        <v>10</v>
      </c>
      <c r="C3" s="79"/>
      <c r="D3" s="79"/>
      <c r="E3" s="80"/>
      <c r="F3" s="30">
        <f>G22</f>
        <v>7710706.6699999999</v>
      </c>
      <c r="G3" s="31" t="s">
        <v>2</v>
      </c>
      <c r="H3" s="24"/>
      <c r="I3" s="84" t="s">
        <v>16</v>
      </c>
      <c r="J3" s="85"/>
      <c r="K3" s="85"/>
      <c r="L3" s="85"/>
      <c r="M3" s="85"/>
      <c r="N3" s="85"/>
      <c r="O3" s="85"/>
      <c r="P3" s="85"/>
      <c r="Q3" s="86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7" customFormat="1" ht="33.75" customHeight="1" x14ac:dyDescent="0.25">
      <c r="B4" s="90"/>
      <c r="C4" s="90"/>
      <c r="D4" s="90"/>
      <c r="E4" s="90"/>
      <c r="F4" s="90"/>
      <c r="G4" s="90"/>
      <c r="H4" s="24"/>
      <c r="I4" s="101" t="s">
        <v>17</v>
      </c>
      <c r="J4" s="101"/>
      <c r="K4" s="101"/>
      <c r="L4" s="101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customFormat="1" ht="21.75" customHeight="1" x14ac:dyDescent="0.25">
      <c r="B5" s="24"/>
      <c r="C5" s="24"/>
      <c r="D5" s="24"/>
      <c r="E5" s="24"/>
      <c r="F5" s="24"/>
      <c r="G5" s="24"/>
      <c r="H5" s="24"/>
      <c r="I5" s="25" t="s">
        <v>18</v>
      </c>
      <c r="J5" s="25"/>
      <c r="K5" s="25"/>
      <c r="L5" s="25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6.5" thickBot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32.25" customHeight="1" thickBot="1" x14ac:dyDescent="0.3">
      <c r="B7" s="91" t="s">
        <v>11</v>
      </c>
      <c r="C7" s="92"/>
      <c r="D7" s="93"/>
      <c r="E7" s="93"/>
      <c r="F7" s="94"/>
      <c r="G7" s="95"/>
      <c r="H7" s="4"/>
      <c r="I7" s="84" t="s">
        <v>22</v>
      </c>
      <c r="J7" s="85"/>
      <c r="K7" s="85"/>
      <c r="L7" s="85"/>
      <c r="M7" s="85"/>
      <c r="N7" s="85"/>
      <c r="O7" s="85"/>
      <c r="P7" s="85"/>
      <c r="Q7" s="86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82.25" customHeight="1" x14ac:dyDescent="0.25">
      <c r="B8" s="26" t="s">
        <v>3</v>
      </c>
      <c r="C8" s="27" t="s">
        <v>0</v>
      </c>
      <c r="D8" s="27" t="s">
        <v>7</v>
      </c>
      <c r="E8" s="28" t="s">
        <v>8</v>
      </c>
      <c r="F8" s="28" t="s">
        <v>4</v>
      </c>
      <c r="G8" s="29" t="s">
        <v>9</v>
      </c>
      <c r="H8" s="32"/>
      <c r="I8" s="26" t="s">
        <v>3</v>
      </c>
      <c r="J8" s="27" t="s">
        <v>1</v>
      </c>
      <c r="K8" s="28" t="s">
        <v>20</v>
      </c>
      <c r="L8" s="27" t="s">
        <v>21</v>
      </c>
      <c r="M8" s="27" t="s">
        <v>7</v>
      </c>
      <c r="N8" s="28" t="s">
        <v>8</v>
      </c>
      <c r="O8" s="28" t="s">
        <v>12</v>
      </c>
      <c r="P8" s="28" t="s">
        <v>4</v>
      </c>
      <c r="Q8" s="29" t="s">
        <v>13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25">
      <c r="A9" s="5"/>
      <c r="B9" s="75" t="s">
        <v>23</v>
      </c>
      <c r="C9" s="76"/>
      <c r="D9" s="76"/>
      <c r="E9" s="76"/>
      <c r="F9" s="76"/>
      <c r="G9" s="75"/>
      <c r="H9" s="33"/>
      <c r="I9" s="75" t="s">
        <v>23</v>
      </c>
      <c r="J9" s="75"/>
      <c r="K9" s="75"/>
      <c r="L9" s="75"/>
      <c r="M9" s="75"/>
      <c r="N9" s="75"/>
      <c r="O9" s="75"/>
      <c r="P9" s="75"/>
      <c r="Q9" s="75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57" customHeight="1" x14ac:dyDescent="0.25">
      <c r="A10" s="5"/>
      <c r="B10" s="41">
        <v>1</v>
      </c>
      <c r="C10" s="60" t="s">
        <v>32</v>
      </c>
      <c r="D10" s="54" t="s">
        <v>39</v>
      </c>
      <c r="E10" s="57">
        <v>1370832.33</v>
      </c>
      <c r="F10" s="56">
        <v>4</v>
      </c>
      <c r="G10" s="34">
        <f t="shared" ref="G10:G20" si="0">E10*F10</f>
        <v>5483329.3200000003</v>
      </c>
      <c r="H10" s="3"/>
      <c r="I10" s="6">
        <f>B10</f>
        <v>1</v>
      </c>
      <c r="J10" s="45" t="str">
        <f t="shared" ref="J10:J20" si="1">C10</f>
        <v>Сервисный барабан с алюминиевым кабелем AXCES 3x70/25-35 (350 м) и концевыми муфтами AXCES70-35-350М-К22-CC.</v>
      </c>
      <c r="K10" s="47"/>
      <c r="L10" s="47"/>
      <c r="M10" s="46" t="str">
        <f>D10</f>
        <v>комп.</v>
      </c>
      <c r="N10" s="48">
        <f>E10</f>
        <v>1370832.33</v>
      </c>
      <c r="O10" s="49"/>
      <c r="P10" s="50">
        <f>F10</f>
        <v>4</v>
      </c>
      <c r="Q10" s="51">
        <f>O10*P10</f>
        <v>0</v>
      </c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31.5" x14ac:dyDescent="0.25">
      <c r="A11" s="5"/>
      <c r="B11" s="41">
        <v>2</v>
      </c>
      <c r="C11" s="60" t="s">
        <v>33</v>
      </c>
      <c r="D11" s="55" t="s">
        <v>31</v>
      </c>
      <c r="E11" s="57">
        <v>20583</v>
      </c>
      <c r="F11" s="56">
        <v>12</v>
      </c>
      <c r="G11" s="34">
        <f t="shared" si="0"/>
        <v>246996</v>
      </c>
      <c r="H11" s="3"/>
      <c r="I11" s="6">
        <f t="shared" ref="I11:I20" si="2">B11</f>
        <v>2</v>
      </c>
      <c r="J11" s="45" t="str">
        <f t="shared" si="1"/>
        <v>Вязка анкерная спи-ральная для кабеля AXCES. PLP200</v>
      </c>
      <c r="K11" s="47"/>
      <c r="L11" s="47"/>
      <c r="M11" s="46" t="str">
        <f t="shared" ref="M11:M14" si="3">D11</f>
        <v>Шт.</v>
      </c>
      <c r="N11" s="48">
        <f t="shared" ref="N11:N14" si="4">E11</f>
        <v>20583</v>
      </c>
      <c r="O11" s="49"/>
      <c r="P11" s="50">
        <f t="shared" ref="P11:P14" si="5">F11</f>
        <v>12</v>
      </c>
      <c r="Q11" s="51">
        <f t="shared" ref="Q11:Q14" si="6">O11*P11</f>
        <v>0</v>
      </c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35.25" customHeight="1" x14ac:dyDescent="0.25">
      <c r="A12" s="5"/>
      <c r="B12" s="41">
        <v>3</v>
      </c>
      <c r="C12" s="60" t="s">
        <v>34</v>
      </c>
      <c r="D12" s="55" t="s">
        <v>31</v>
      </c>
      <c r="E12" s="58">
        <v>142</v>
      </c>
      <c r="F12" s="56">
        <v>8</v>
      </c>
      <c r="G12" s="34">
        <f t="shared" si="0"/>
        <v>1136</v>
      </c>
      <c r="H12" s="3"/>
      <c r="I12" s="6">
        <f t="shared" si="2"/>
        <v>3</v>
      </c>
      <c r="J12" s="45" t="str">
        <f t="shared" si="1"/>
        <v>Зажим соединитель-ный плашечный, SL37.2</v>
      </c>
      <c r="K12" s="47"/>
      <c r="L12" s="47"/>
      <c r="M12" s="46" t="str">
        <f t="shared" si="3"/>
        <v>Шт.</v>
      </c>
      <c r="N12" s="48">
        <f t="shared" si="4"/>
        <v>142</v>
      </c>
      <c r="O12" s="49"/>
      <c r="P12" s="50">
        <f t="shared" si="5"/>
        <v>8</v>
      </c>
      <c r="Q12" s="51">
        <f t="shared" si="6"/>
        <v>0</v>
      </c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31.5" x14ac:dyDescent="0.25">
      <c r="A13" s="5"/>
      <c r="B13" s="41">
        <v>4</v>
      </c>
      <c r="C13" s="60" t="s">
        <v>35</v>
      </c>
      <c r="D13" s="55" t="s">
        <v>31</v>
      </c>
      <c r="E13" s="57">
        <v>10667</v>
      </c>
      <c r="F13" s="56">
        <v>28</v>
      </c>
      <c r="G13" s="34">
        <f t="shared" si="0"/>
        <v>298676</v>
      </c>
      <c r="H13" s="3"/>
      <c r="I13" s="6">
        <f t="shared" si="2"/>
        <v>4</v>
      </c>
      <c r="J13" s="45" t="str">
        <f t="shared" si="1"/>
        <v>Зажим поддерживаю-щий для универсаль-ного кабеля. SO150</v>
      </c>
      <c r="K13" s="47"/>
      <c r="L13" s="47"/>
      <c r="M13" s="46" t="str">
        <f t="shared" si="3"/>
        <v>Шт.</v>
      </c>
      <c r="N13" s="48">
        <f t="shared" si="4"/>
        <v>10667</v>
      </c>
      <c r="O13" s="49"/>
      <c r="P13" s="50">
        <f t="shared" si="5"/>
        <v>28</v>
      </c>
      <c r="Q13" s="51">
        <f t="shared" si="6"/>
        <v>0</v>
      </c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25">
      <c r="A14" s="5"/>
      <c r="B14" s="41">
        <v>5</v>
      </c>
      <c r="C14" s="60" t="s">
        <v>36</v>
      </c>
      <c r="D14" s="55" t="s">
        <v>31</v>
      </c>
      <c r="E14" s="57">
        <v>4167</v>
      </c>
      <c r="F14" s="56">
        <v>12</v>
      </c>
      <c r="G14" s="34">
        <f t="shared" si="0"/>
        <v>50004</v>
      </c>
      <c r="H14" s="3"/>
      <c r="I14" s="6">
        <f t="shared" si="2"/>
        <v>5</v>
      </c>
      <c r="J14" s="45" t="str">
        <f t="shared" si="1"/>
        <v>Талреп. SO155.1</v>
      </c>
      <c r="K14" s="47"/>
      <c r="L14" s="47"/>
      <c r="M14" s="46" t="str">
        <f t="shared" si="3"/>
        <v>Шт.</v>
      </c>
      <c r="N14" s="48">
        <f t="shared" si="4"/>
        <v>4167</v>
      </c>
      <c r="O14" s="49"/>
      <c r="P14" s="50">
        <f t="shared" si="5"/>
        <v>12</v>
      </c>
      <c r="Q14" s="51">
        <f t="shared" si="6"/>
        <v>0</v>
      </c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5">
      <c r="A15" s="5"/>
      <c r="B15" s="41">
        <v>6</v>
      </c>
      <c r="C15" s="61" t="s">
        <v>37</v>
      </c>
      <c r="D15" s="55" t="s">
        <v>31</v>
      </c>
      <c r="E15" s="58">
        <v>750</v>
      </c>
      <c r="F15" s="56">
        <v>12</v>
      </c>
      <c r="G15" s="34">
        <f t="shared" si="0"/>
        <v>9000</v>
      </c>
      <c r="H15" s="3"/>
      <c r="I15" s="6">
        <f t="shared" si="2"/>
        <v>6</v>
      </c>
      <c r="J15" s="7" t="str">
        <f t="shared" si="1"/>
        <v>Крюк сквозной, SOT101.1R</v>
      </c>
      <c r="K15" s="13"/>
      <c r="L15" s="13"/>
      <c r="M15" s="8" t="str">
        <f t="shared" ref="M15:M20" si="7">D15</f>
        <v>Шт.</v>
      </c>
      <c r="N15" s="9">
        <f t="shared" ref="N15:N20" si="8">E15</f>
        <v>750</v>
      </c>
      <c r="O15" s="14"/>
      <c r="P15" s="10">
        <f t="shared" ref="P15:P20" si="9">F15</f>
        <v>12</v>
      </c>
      <c r="Q15" s="15">
        <f t="shared" ref="Q15:Q20" si="10">O15*P15</f>
        <v>0</v>
      </c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5">
      <c r="A16" s="5"/>
      <c r="B16" s="41">
        <v>7</v>
      </c>
      <c r="C16" s="61" t="s">
        <v>38</v>
      </c>
      <c r="D16" s="55" t="s">
        <v>31</v>
      </c>
      <c r="E16" s="58">
        <v>583</v>
      </c>
      <c r="F16" s="56">
        <v>28</v>
      </c>
      <c r="G16" s="34">
        <f t="shared" si="0"/>
        <v>16324</v>
      </c>
      <c r="H16" s="3"/>
      <c r="I16" s="6">
        <f t="shared" si="2"/>
        <v>7</v>
      </c>
      <c r="J16" s="7" t="str">
        <f t="shared" si="1"/>
        <v>Крюк сквозной, SOT21.116R</v>
      </c>
      <c r="K16" s="11"/>
      <c r="L16" s="11"/>
      <c r="M16" s="8" t="str">
        <f t="shared" si="7"/>
        <v>Шт.</v>
      </c>
      <c r="N16" s="9">
        <f t="shared" si="8"/>
        <v>583</v>
      </c>
      <c r="O16" s="12"/>
      <c r="P16" s="10">
        <f t="shared" si="9"/>
        <v>28</v>
      </c>
      <c r="Q16" s="16">
        <f t="shared" si="10"/>
        <v>0</v>
      </c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x14ac:dyDescent="0.25">
      <c r="A17" s="5"/>
      <c r="B17" s="41">
        <v>8</v>
      </c>
      <c r="C17" s="61" t="s">
        <v>40</v>
      </c>
      <c r="D17" s="55" t="s">
        <v>31</v>
      </c>
      <c r="E17" s="57">
        <v>7963</v>
      </c>
      <c r="F17" s="56">
        <v>8</v>
      </c>
      <c r="G17" s="34">
        <f t="shared" si="0"/>
        <v>63704</v>
      </c>
      <c r="H17" s="3"/>
      <c r="I17" s="6">
        <f t="shared" si="2"/>
        <v>8</v>
      </c>
      <c r="J17" s="7" t="str">
        <f t="shared" si="1"/>
        <v>Кронштейн для ОПН и кабеля, SH536R</v>
      </c>
      <c r="K17" s="11"/>
      <c r="L17" s="11"/>
      <c r="M17" s="8" t="str">
        <f t="shared" si="7"/>
        <v>Шт.</v>
      </c>
      <c r="N17" s="9">
        <f t="shared" si="8"/>
        <v>7963</v>
      </c>
      <c r="O17" s="12"/>
      <c r="P17" s="10">
        <f t="shared" si="9"/>
        <v>8</v>
      </c>
      <c r="Q17" s="16">
        <f t="shared" si="10"/>
        <v>0</v>
      </c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47.25" customHeight="1" x14ac:dyDescent="0.25">
      <c r="A18" s="5"/>
      <c r="B18" s="41">
        <v>9</v>
      </c>
      <c r="C18" s="61" t="s">
        <v>41</v>
      </c>
      <c r="D18" s="55" t="s">
        <v>31</v>
      </c>
      <c r="E18" s="57">
        <v>33600</v>
      </c>
      <c r="F18" s="56">
        <v>8</v>
      </c>
      <c r="G18" s="34">
        <f t="shared" si="0"/>
        <v>268800</v>
      </c>
      <c r="H18" s="3"/>
      <c r="I18" s="6">
        <f t="shared" si="2"/>
        <v>9</v>
      </c>
      <c r="J18" s="7" t="str">
        <f t="shared" si="1"/>
        <v>Концевая муфта наружной установки для трехжильного ка-беля с СПЭ изоляцией напряжением 35 кВ, COT1.4202L</v>
      </c>
      <c r="K18" s="11"/>
      <c r="L18" s="11"/>
      <c r="M18" s="8" t="str">
        <f t="shared" si="7"/>
        <v>Шт.</v>
      </c>
      <c r="N18" s="9">
        <f t="shared" si="8"/>
        <v>33600</v>
      </c>
      <c r="O18" s="12"/>
      <c r="P18" s="10">
        <f t="shared" si="9"/>
        <v>8</v>
      </c>
      <c r="Q18" s="16">
        <f t="shared" si="10"/>
        <v>0</v>
      </c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31.5" x14ac:dyDescent="0.25">
      <c r="A19" s="5"/>
      <c r="B19" s="41">
        <v>10</v>
      </c>
      <c r="C19" s="61" t="s">
        <v>42</v>
      </c>
      <c r="D19" s="55" t="s">
        <v>31</v>
      </c>
      <c r="E19" s="57">
        <v>6083</v>
      </c>
      <c r="F19" s="56">
        <v>8</v>
      </c>
      <c r="G19" s="34">
        <f t="shared" si="0"/>
        <v>48664</v>
      </c>
      <c r="H19" s="3"/>
      <c r="I19" s="6">
        <f t="shared" si="2"/>
        <v>10</v>
      </c>
      <c r="J19" s="67" t="str">
        <f t="shared" si="1"/>
        <v>Дополнительный ком-плект для экранирова-ния жил, STE5.1</v>
      </c>
      <c r="K19" s="11"/>
      <c r="L19" s="11"/>
      <c r="M19" s="68" t="str">
        <f t="shared" si="7"/>
        <v>Шт.</v>
      </c>
      <c r="N19" s="69">
        <f t="shared" si="8"/>
        <v>6083</v>
      </c>
      <c r="O19" s="12"/>
      <c r="P19" s="70">
        <f t="shared" si="9"/>
        <v>8</v>
      </c>
      <c r="Q19" s="16">
        <f t="shared" si="10"/>
        <v>0</v>
      </c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31.5" x14ac:dyDescent="0.25">
      <c r="A20" s="5"/>
      <c r="B20" s="41">
        <v>11</v>
      </c>
      <c r="C20" s="62" t="s">
        <v>43</v>
      </c>
      <c r="D20" s="63" t="s">
        <v>31</v>
      </c>
      <c r="E20" s="64">
        <v>1224073.3500000001</v>
      </c>
      <c r="F20" s="65">
        <v>1</v>
      </c>
      <c r="G20" s="34">
        <f t="shared" si="0"/>
        <v>1224073.3500000001</v>
      </c>
      <c r="H20" s="3"/>
      <c r="I20" s="66">
        <f t="shared" si="2"/>
        <v>11</v>
      </c>
      <c r="J20" s="72" t="str">
        <f t="shared" si="1"/>
        <v>Кабельный транспортер (полуприцеп)</v>
      </c>
      <c r="K20" s="47"/>
      <c r="L20" s="47"/>
      <c r="M20" s="73" t="str">
        <f t="shared" si="7"/>
        <v>Шт.</v>
      </c>
      <c r="N20" s="51">
        <f t="shared" si="8"/>
        <v>1224073.3500000001</v>
      </c>
      <c r="O20" s="49"/>
      <c r="P20" s="74">
        <f t="shared" si="9"/>
        <v>1</v>
      </c>
      <c r="Q20" s="51">
        <f t="shared" si="10"/>
        <v>0</v>
      </c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x14ac:dyDescent="0.25">
      <c r="A21" s="5"/>
      <c r="B21" s="102" t="s">
        <v>15</v>
      </c>
      <c r="C21" s="103"/>
      <c r="D21" s="103"/>
      <c r="E21" s="103"/>
      <c r="F21" s="103"/>
      <c r="G21" s="17">
        <f>SUM(G10:G20)</f>
        <v>7710706.6699999999</v>
      </c>
      <c r="H21" s="44"/>
      <c r="I21" s="104" t="s">
        <v>15</v>
      </c>
      <c r="J21" s="105"/>
      <c r="K21" s="105"/>
      <c r="L21" s="105"/>
      <c r="M21" s="105"/>
      <c r="N21" s="105"/>
      <c r="O21" s="105"/>
      <c r="P21" s="106"/>
      <c r="Q21" s="71">
        <f>SUM(Q10:Q20)</f>
        <v>0</v>
      </c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21" customHeight="1" thickBot="1" x14ac:dyDescent="0.3">
      <c r="A22" s="5"/>
      <c r="B22" s="81" t="s">
        <v>5</v>
      </c>
      <c r="C22" s="82"/>
      <c r="D22" s="82"/>
      <c r="E22" s="82"/>
      <c r="F22" s="83"/>
      <c r="G22" s="18">
        <f>G21</f>
        <v>7710706.6699999999</v>
      </c>
      <c r="H22" s="3"/>
      <c r="I22" s="100" t="s">
        <v>5</v>
      </c>
      <c r="J22" s="100"/>
      <c r="K22" s="100"/>
      <c r="L22" s="100"/>
      <c r="M22" s="100"/>
      <c r="N22" s="100"/>
      <c r="O22" s="100"/>
      <c r="P22" s="100"/>
      <c r="Q22" s="53">
        <f>Q21</f>
        <v>0</v>
      </c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5" customHeight="1" x14ac:dyDescent="0.25">
      <c r="A23" s="5"/>
      <c r="B23" s="96" t="s">
        <v>14</v>
      </c>
      <c r="C23" s="97"/>
      <c r="D23" s="97"/>
      <c r="E23" s="97"/>
      <c r="F23" s="19">
        <v>0.2</v>
      </c>
      <c r="G23" s="36">
        <f>G22*F23</f>
        <v>1542141.334</v>
      </c>
      <c r="H23" s="3"/>
      <c r="I23" s="98" t="s">
        <v>14</v>
      </c>
      <c r="J23" s="99"/>
      <c r="K23" s="99"/>
      <c r="L23" s="99"/>
      <c r="M23" s="99"/>
      <c r="N23" s="99"/>
      <c r="O23" s="99"/>
      <c r="P23" s="52">
        <v>0.2</v>
      </c>
      <c r="Q23" s="20">
        <f>Q22*P23</f>
        <v>0</v>
      </c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5.75" customHeight="1" thickBot="1" x14ac:dyDescent="0.3">
      <c r="A24" s="5"/>
      <c r="B24" s="87" t="s">
        <v>6</v>
      </c>
      <c r="C24" s="88"/>
      <c r="D24" s="88"/>
      <c r="E24" s="88"/>
      <c r="F24" s="89"/>
      <c r="G24" s="37">
        <f>G22+G23</f>
        <v>9252848.0040000007</v>
      </c>
      <c r="H24" s="3"/>
      <c r="I24" s="87" t="s">
        <v>6</v>
      </c>
      <c r="J24" s="88"/>
      <c r="K24" s="88"/>
      <c r="L24" s="88"/>
      <c r="M24" s="88"/>
      <c r="N24" s="88"/>
      <c r="O24" s="88"/>
      <c r="P24" s="89"/>
      <c r="Q24" s="21">
        <f>Q22+Q23</f>
        <v>0</v>
      </c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33.75" customHeight="1" x14ac:dyDescent="0.25">
      <c r="B25" s="3"/>
      <c r="C25" s="3"/>
      <c r="D25" s="3"/>
      <c r="E25" s="3"/>
      <c r="F25" s="22"/>
      <c r="G25" s="22"/>
      <c r="H25" s="2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7" ht="26.25" customHeight="1" x14ac:dyDescent="0.25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3"/>
    </row>
    <row r="27" spans="1:27" x14ac:dyDescent="0.25">
      <c r="F27" s="59"/>
      <c r="AA27" s="3"/>
    </row>
  </sheetData>
  <mergeCells count="17">
    <mergeCell ref="B24:F24"/>
    <mergeCell ref="B4:G4"/>
    <mergeCell ref="B7:G7"/>
    <mergeCell ref="I24:P24"/>
    <mergeCell ref="B23:E23"/>
    <mergeCell ref="I23:O23"/>
    <mergeCell ref="I7:Q7"/>
    <mergeCell ref="I22:P22"/>
    <mergeCell ref="I9:Q9"/>
    <mergeCell ref="I4:L4"/>
    <mergeCell ref="B21:F21"/>
    <mergeCell ref="I21:P21"/>
    <mergeCell ref="B9:G9"/>
    <mergeCell ref="B1:Q1"/>
    <mergeCell ref="B3:E3"/>
    <mergeCell ref="B22:F22"/>
    <mergeCell ref="I3:Q3"/>
  </mergeCells>
  <pageMargins left="0.7" right="0.7" top="0.75" bottom="0.75" header="0.3" footer="0.3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18" sqref="F18:F23"/>
    </sheetView>
  </sheetViews>
  <sheetFormatPr defaultRowHeight="15" x14ac:dyDescent="0.25"/>
  <cols>
    <col min="5" max="5" width="10.7109375" customWidth="1"/>
  </cols>
  <sheetData>
    <row r="1" spans="1:4" x14ac:dyDescent="0.25">
      <c r="A1" s="38" t="s">
        <v>24</v>
      </c>
      <c r="B1" s="39" t="s">
        <v>29</v>
      </c>
      <c r="C1" s="40">
        <v>0.70099999999999996</v>
      </c>
      <c r="D1" s="35">
        <v>184592.5</v>
      </c>
    </row>
    <row r="2" spans="1:4" x14ac:dyDescent="0.25">
      <c r="A2" s="38" t="s">
        <v>30</v>
      </c>
      <c r="B2" s="39" t="s">
        <v>29</v>
      </c>
      <c r="C2" s="40">
        <v>0.44800000000000001</v>
      </c>
      <c r="D2" s="35">
        <v>197520.75</v>
      </c>
    </row>
    <row r="3" spans="1:4" x14ac:dyDescent="0.25">
      <c r="A3" s="38" t="s">
        <v>25</v>
      </c>
      <c r="B3" s="39" t="s">
        <v>29</v>
      </c>
      <c r="C3" s="40">
        <v>5.0000000000000001E-3</v>
      </c>
      <c r="D3" s="35">
        <v>167082.01</v>
      </c>
    </row>
    <row r="4" spans="1:4" x14ac:dyDescent="0.25">
      <c r="A4" s="38" t="s">
        <v>26</v>
      </c>
      <c r="B4" s="39" t="s">
        <v>29</v>
      </c>
      <c r="C4" s="40">
        <v>6.0000000000000001E-3</v>
      </c>
      <c r="D4" s="35">
        <v>191248.68</v>
      </c>
    </row>
    <row r="5" spans="1:4" x14ac:dyDescent="0.25">
      <c r="A5" s="38" t="s">
        <v>27</v>
      </c>
      <c r="B5" s="39" t="s">
        <v>29</v>
      </c>
      <c r="C5" s="40">
        <v>9.1999999999999998E-2</v>
      </c>
      <c r="D5" s="35">
        <v>190182.01</v>
      </c>
    </row>
    <row r="6" spans="1:4" x14ac:dyDescent="0.25">
      <c r="A6" s="38" t="s">
        <v>28</v>
      </c>
      <c r="B6" s="39" t="s">
        <v>29</v>
      </c>
      <c r="C6" s="40">
        <v>0.16700000000000001</v>
      </c>
      <c r="D6" s="35">
        <v>183748.68</v>
      </c>
    </row>
    <row r="18" spans="4:6" x14ac:dyDescent="0.25">
      <c r="D18" s="42">
        <v>8.1760000000000002</v>
      </c>
      <c r="E18" s="43">
        <v>1509228.28</v>
      </c>
      <c r="F18">
        <f>E18/D18</f>
        <v>184592.5</v>
      </c>
    </row>
    <row r="19" spans="4:6" x14ac:dyDescent="0.25">
      <c r="D19" s="42">
        <v>6.4370000000000003</v>
      </c>
      <c r="E19" s="43">
        <v>1180116.67</v>
      </c>
      <c r="F19">
        <f t="shared" ref="F19:F23" si="0">E19/D19</f>
        <v>183333.33385117288</v>
      </c>
    </row>
    <row r="20" spans="4:6" x14ac:dyDescent="0.25">
      <c r="D20" s="42">
        <v>8.0749999999999993</v>
      </c>
      <c r="E20" s="43">
        <v>1791339.49</v>
      </c>
      <c r="F20">
        <f t="shared" si="0"/>
        <v>221837.70773993811</v>
      </c>
    </row>
    <row r="21" spans="4:6" x14ac:dyDescent="0.25">
      <c r="D21" s="42">
        <v>9.8889999999999993</v>
      </c>
      <c r="E21" s="43">
        <v>2193753.1</v>
      </c>
      <c r="F21">
        <f t="shared" si="0"/>
        <v>221837.70856507233</v>
      </c>
    </row>
    <row r="22" spans="4:6" x14ac:dyDescent="0.25">
      <c r="D22" s="42">
        <v>2.2639999999999998</v>
      </c>
      <c r="E22" s="43">
        <v>605063.91</v>
      </c>
      <c r="F22">
        <f t="shared" si="0"/>
        <v>267254.37720848061</v>
      </c>
    </row>
    <row r="23" spans="4:6" x14ac:dyDescent="0.25">
      <c r="D23" s="42">
        <v>0.746</v>
      </c>
      <c r="E23" s="43">
        <v>137076.51</v>
      </c>
      <c r="F23">
        <f t="shared" si="0"/>
        <v>183748.67292225204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2021-04-12T05:48:50Z</cp:lastPrinted>
  <dcterms:created xsi:type="dcterms:W3CDTF">2018-05-22T01:14:50Z</dcterms:created>
  <dcterms:modified xsi:type="dcterms:W3CDTF">2021-05-07T13:02:16Z</dcterms:modified>
</cp:coreProperties>
</file>